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K22" i="1"/>
  <c r="H24"/>
  <c r="F34"/>
  <c r="F26"/>
  <c r="F27"/>
  <c r="F28"/>
  <c r="F29"/>
  <c r="F30"/>
  <c r="F31"/>
  <c r="F32"/>
  <c r="F33"/>
  <c r="F25"/>
  <c r="L22"/>
  <c r="I24"/>
  <c r="M20"/>
  <c r="M18"/>
  <c r="M16"/>
  <c r="M14"/>
  <c r="M12"/>
  <c r="M10"/>
  <c r="M8"/>
  <c r="M6"/>
  <c r="M4"/>
  <c r="M2"/>
  <c r="L20"/>
  <c r="L18"/>
  <c r="L16"/>
  <c r="L14"/>
  <c r="L12"/>
  <c r="L10"/>
  <c r="L8"/>
  <c r="L6"/>
  <c r="L4"/>
  <c r="L2"/>
  <c r="L27"/>
  <c r="K27"/>
</calcChain>
</file>

<file path=xl/sharedStrings.xml><?xml version="1.0" encoding="utf-8"?>
<sst xmlns="http://schemas.openxmlformats.org/spreadsheetml/2006/main" count="20" uniqueCount="13">
  <si>
    <t>Obs</t>
  </si>
  <si>
    <t>Balance</t>
  </si>
  <si>
    <t>Credit Limit</t>
  </si>
  <si>
    <t>Sorted</t>
  </si>
  <si>
    <t>Final</t>
  </si>
  <si>
    <t>Group</t>
  </si>
  <si>
    <t>decile cuts</t>
  </si>
  <si>
    <t>Decile #</t>
  </si>
  <si>
    <t>cutoff</t>
  </si>
  <si>
    <t>Decile</t>
  </si>
  <si>
    <t>read chapter 37</t>
  </si>
  <si>
    <t>of my MSFT Press book</t>
  </si>
  <si>
    <t>on database stat functions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</si>
</sst>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D1" workbookViewId="0">
      <selection activeCell="I7" sqref="I7"/>
    </sheetView>
  </sheetViews>
  <sheetFormatPr defaultRowHeight="12.75"/>
  <cols>
    <col min="8" max="8" width="11.42578125" customWidth="1"/>
    <col min="9" max="9" width="18.42578125" customWidth="1"/>
  </cols>
  <sheetData>
    <row r="1" spans="1:13">
      <c r="A1" s="13" t="s">
        <v>0</v>
      </c>
      <c r="B1" s="14" t="s">
        <v>1</v>
      </c>
      <c r="C1" s="15" t="s">
        <v>2</v>
      </c>
      <c r="E1" s="11" t="s">
        <v>3</v>
      </c>
      <c r="F1" t="s">
        <v>0</v>
      </c>
      <c r="G1" t="s">
        <v>1</v>
      </c>
      <c r="H1" t="s">
        <v>2</v>
      </c>
      <c r="J1" s="11" t="s">
        <v>4</v>
      </c>
      <c r="K1" t="s">
        <v>5</v>
      </c>
      <c r="L1" t="s">
        <v>1</v>
      </c>
      <c r="M1" t="s">
        <v>2</v>
      </c>
    </row>
    <row r="2" spans="1:13">
      <c r="A2" s="16">
        <v>1</v>
      </c>
      <c r="B2" s="12">
        <v>82.229613327259756</v>
      </c>
      <c r="C2" s="17">
        <v>100</v>
      </c>
      <c r="F2" s="1">
        <v>19</v>
      </c>
      <c r="G2" s="1">
        <v>9.645334688668882</v>
      </c>
      <c r="H2" s="1">
        <v>100</v>
      </c>
      <c r="K2" s="1">
        <v>1</v>
      </c>
      <c r="L2">
        <f>SUM(G2:G3)</f>
        <v>24.10706101796065</v>
      </c>
      <c r="M2">
        <f>SUM(H2:H3)</f>
        <v>200</v>
      </c>
    </row>
    <row r="3" spans="1:13">
      <c r="A3" s="16">
        <v>2</v>
      </c>
      <c r="B3" s="12">
        <v>50.902389767391213</v>
      </c>
      <c r="C3" s="17">
        <v>100</v>
      </c>
      <c r="F3" s="1">
        <v>15</v>
      </c>
      <c r="G3" s="1">
        <v>14.461726329291768</v>
      </c>
      <c r="H3" s="1">
        <v>100</v>
      </c>
    </row>
    <row r="4" spans="1:13">
      <c r="A4" s="16">
        <v>3</v>
      </c>
      <c r="B4" s="12">
        <v>33.502605549069209</v>
      </c>
      <c r="C4" s="17">
        <v>100</v>
      </c>
      <c r="F4" s="2">
        <v>18</v>
      </c>
      <c r="G4" s="2">
        <v>17.502139561621899</v>
      </c>
      <c r="H4" s="2">
        <v>100</v>
      </c>
      <c r="K4" s="2">
        <v>2</v>
      </c>
      <c r="L4">
        <f>SUM(G4:G5)</f>
        <v>45.639068023549086</v>
      </c>
      <c r="M4">
        <f>SUM(H4:H5)</f>
        <v>200</v>
      </c>
    </row>
    <row r="5" spans="1:13">
      <c r="A5" s="16">
        <v>4</v>
      </c>
      <c r="B5" s="12">
        <v>50.22179740869899</v>
      </c>
      <c r="C5" s="17">
        <v>100</v>
      </c>
      <c r="F5" s="2">
        <v>6</v>
      </c>
      <c r="G5" s="2">
        <v>28.136928461927191</v>
      </c>
      <c r="H5" s="2">
        <v>100</v>
      </c>
    </row>
    <row r="6" spans="1:13">
      <c r="A6" s="16">
        <v>5</v>
      </c>
      <c r="B6" s="12">
        <v>49.405050832752465</v>
      </c>
      <c r="C6" s="17">
        <v>100</v>
      </c>
      <c r="F6" s="3">
        <v>11</v>
      </c>
      <c r="G6" s="3">
        <v>30.480293383629942</v>
      </c>
      <c r="H6" s="3">
        <v>100</v>
      </c>
      <c r="K6" s="3">
        <v>3</v>
      </c>
      <c r="L6">
        <f>SUM(G6:G7)</f>
        <v>63.98289893269915</v>
      </c>
      <c r="M6">
        <f>SUM(H6:H7)</f>
        <v>200</v>
      </c>
    </row>
    <row r="7" spans="1:13">
      <c r="A7" s="16">
        <v>6</v>
      </c>
      <c r="B7" s="12">
        <v>28.136928461927191</v>
      </c>
      <c r="C7" s="17">
        <v>100</v>
      </c>
      <c r="F7" s="3">
        <v>3</v>
      </c>
      <c r="G7" s="3">
        <v>33.502605549069209</v>
      </c>
      <c r="H7" s="3">
        <v>100</v>
      </c>
    </row>
    <row r="8" spans="1:13">
      <c r="A8" s="16">
        <v>7</v>
      </c>
      <c r="B8" s="12">
        <v>53.907124586941649</v>
      </c>
      <c r="C8" s="17">
        <v>100</v>
      </c>
      <c r="F8" s="4">
        <v>14</v>
      </c>
      <c r="G8" s="4">
        <v>35.0059392145738</v>
      </c>
      <c r="H8" s="4">
        <v>100</v>
      </c>
      <c r="K8" s="4">
        <v>4</v>
      </c>
      <c r="L8">
        <f>SUM(G8:G9)</f>
        <v>78.00920756847907</v>
      </c>
      <c r="M8">
        <f>SUM(H8:H9)</f>
        <v>200</v>
      </c>
    </row>
    <row r="9" spans="1:13">
      <c r="A9" s="16">
        <v>8</v>
      </c>
      <c r="B9" s="12">
        <v>43.00326835390527</v>
      </c>
      <c r="C9" s="17">
        <v>100</v>
      </c>
      <c r="F9" s="4">
        <v>8</v>
      </c>
      <c r="G9" s="4">
        <v>43.00326835390527</v>
      </c>
      <c r="H9" s="4">
        <v>100</v>
      </c>
    </row>
    <row r="10" spans="1:13">
      <c r="A10" s="16">
        <v>9</v>
      </c>
      <c r="B10" s="12">
        <v>56.231203703619848</v>
      </c>
      <c r="C10" s="17">
        <v>100</v>
      </c>
      <c r="F10" s="5">
        <v>20</v>
      </c>
      <c r="G10" s="5">
        <v>47.964677417098791</v>
      </c>
      <c r="H10" s="5">
        <v>100</v>
      </c>
      <c r="K10" s="5">
        <v>5</v>
      </c>
      <c r="L10">
        <f>SUM(G10:G11)</f>
        <v>97.369728249851249</v>
      </c>
      <c r="M10">
        <f>SUM(H10:H11)</f>
        <v>200</v>
      </c>
    </row>
    <row r="11" spans="1:13">
      <c r="A11" s="16">
        <v>10</v>
      </c>
      <c r="B11" s="12">
        <v>67.784273250522716</v>
      </c>
      <c r="C11" s="17">
        <v>100</v>
      </c>
      <c r="F11" s="5">
        <v>5</v>
      </c>
      <c r="G11" s="5">
        <v>49.405050832752465</v>
      </c>
      <c r="H11" s="5">
        <v>100</v>
      </c>
    </row>
    <row r="12" spans="1:13">
      <c r="A12" s="16">
        <v>11</v>
      </c>
      <c r="B12" s="12">
        <v>30.480293383629942</v>
      </c>
      <c r="C12" s="17">
        <v>100</v>
      </c>
      <c r="F12" s="6">
        <v>16</v>
      </c>
      <c r="G12" s="6">
        <v>49.746979974459428</v>
      </c>
      <c r="H12" s="6">
        <v>100</v>
      </c>
      <c r="K12" s="6">
        <v>6</v>
      </c>
      <c r="L12">
        <f>SUM(G12:G13)</f>
        <v>99.968777383158425</v>
      </c>
      <c r="M12">
        <f>SUM(H12:H13)</f>
        <v>200</v>
      </c>
    </row>
    <row r="13" spans="1:13">
      <c r="A13" s="16">
        <v>12</v>
      </c>
      <c r="B13" s="12">
        <v>68.094020629657166</v>
      </c>
      <c r="C13" s="17">
        <v>100</v>
      </c>
      <c r="F13" s="6">
        <v>4</v>
      </c>
      <c r="G13" s="6">
        <v>50.22179740869899</v>
      </c>
      <c r="H13" s="6">
        <v>100</v>
      </c>
    </row>
    <row r="14" spans="1:13">
      <c r="A14" s="16">
        <v>13</v>
      </c>
      <c r="B14" s="12">
        <v>72.509303863070414</v>
      </c>
      <c r="C14" s="17">
        <v>100</v>
      </c>
      <c r="F14" s="7">
        <v>2</v>
      </c>
      <c r="G14" s="7">
        <v>50.902389767391213</v>
      </c>
      <c r="H14" s="7">
        <v>100</v>
      </c>
      <c r="K14" s="7">
        <v>7</v>
      </c>
      <c r="L14">
        <f>SUM(G14:G15)</f>
        <v>104.80951435433286</v>
      </c>
      <c r="M14">
        <f>SUM(H14:H15)</f>
        <v>200</v>
      </c>
    </row>
    <row r="15" spans="1:13">
      <c r="A15" s="16">
        <v>14</v>
      </c>
      <c r="B15" s="12">
        <v>35.0059392145738</v>
      </c>
      <c r="C15" s="17">
        <v>100</v>
      </c>
      <c r="F15" s="7">
        <v>7</v>
      </c>
      <c r="G15" s="7">
        <v>53.907124586941649</v>
      </c>
      <c r="H15" s="7">
        <v>100</v>
      </c>
      <c r="I15" s="11" t="s">
        <v>10</v>
      </c>
    </row>
    <row r="16" spans="1:13">
      <c r="A16" s="16">
        <v>15</v>
      </c>
      <c r="B16" s="12">
        <v>14.461726329291768</v>
      </c>
      <c r="C16" s="17">
        <v>100</v>
      </c>
      <c r="F16" s="8">
        <v>9</v>
      </c>
      <c r="G16" s="8">
        <v>56.231203703619848</v>
      </c>
      <c r="H16" s="8">
        <v>100</v>
      </c>
      <c r="I16" t="s">
        <v>11</v>
      </c>
      <c r="K16" s="8">
        <v>8</v>
      </c>
      <c r="L16">
        <f>SUM(G16:G17)</f>
        <v>124.01547695414257</v>
      </c>
      <c r="M16">
        <f>SUM(H16:H17)</f>
        <v>200</v>
      </c>
    </row>
    <row r="17" spans="1:13">
      <c r="A17" s="16">
        <v>16</v>
      </c>
      <c r="B17" s="12">
        <v>49.746979974459428</v>
      </c>
      <c r="C17" s="17">
        <v>100</v>
      </c>
      <c r="F17" s="8">
        <v>10</v>
      </c>
      <c r="G17" s="8">
        <v>67.784273250522716</v>
      </c>
      <c r="H17" s="8">
        <v>100</v>
      </c>
      <c r="I17" t="s">
        <v>12</v>
      </c>
    </row>
    <row r="18" spans="1:13">
      <c r="A18" s="16">
        <v>17</v>
      </c>
      <c r="B18" s="12">
        <v>86.22302916602807</v>
      </c>
      <c r="C18" s="17">
        <v>100</v>
      </c>
      <c r="F18" s="9">
        <v>12</v>
      </c>
      <c r="G18" s="9">
        <v>68.094020629657166</v>
      </c>
      <c r="H18" s="9">
        <v>100</v>
      </c>
      <c r="K18" s="9">
        <v>9</v>
      </c>
      <c r="L18">
        <f>SUM(G18:G19)</f>
        <v>140.60332449272758</v>
      </c>
      <c r="M18">
        <f>SUM(H18:H19)</f>
        <v>200</v>
      </c>
    </row>
    <row r="19" spans="1:13">
      <c r="A19" s="16">
        <v>18</v>
      </c>
      <c r="B19" s="12">
        <v>17.502139561621899</v>
      </c>
      <c r="C19" s="17">
        <v>100</v>
      </c>
      <c r="F19" s="9">
        <v>13</v>
      </c>
      <c r="G19" s="9">
        <v>72.509303863070414</v>
      </c>
      <c r="H19" s="9">
        <v>100</v>
      </c>
    </row>
    <row r="20" spans="1:13">
      <c r="A20" s="16">
        <v>19</v>
      </c>
      <c r="B20" s="12">
        <v>9.645334688668882</v>
      </c>
      <c r="C20" s="17">
        <v>100</v>
      </c>
      <c r="F20" s="10">
        <v>1</v>
      </c>
      <c r="G20" s="10">
        <v>82.229613327259756</v>
      </c>
      <c r="H20" s="10">
        <v>100</v>
      </c>
      <c r="K20" s="10">
        <v>10</v>
      </c>
      <c r="L20">
        <f>SUM(G20:G21)</f>
        <v>168.45264249328784</v>
      </c>
      <c r="M20">
        <f>SUM(H20:H21)</f>
        <v>200</v>
      </c>
    </row>
    <row r="21" spans="1:13" ht="13.5" thickBot="1">
      <c r="A21" s="18">
        <v>20</v>
      </c>
      <c r="B21" s="19">
        <v>47.964677417098791</v>
      </c>
      <c r="C21" s="20">
        <v>100</v>
      </c>
      <c r="F21" s="10">
        <v>17</v>
      </c>
      <c r="G21" s="10">
        <v>86.22302916602807</v>
      </c>
      <c r="H21" s="10">
        <v>100</v>
      </c>
    </row>
    <row r="22" spans="1:13">
      <c r="I22" t="s">
        <v>9</v>
      </c>
      <c r="J22">
        <v>1</v>
      </c>
      <c r="K22">
        <f>INDEX(F24:F34,J22,1)</f>
        <v>10000000</v>
      </c>
      <c r="L22">
        <f>INDEX(F24:F34,J22+1,1)</f>
        <v>82.229613327259756</v>
      </c>
    </row>
    <row r="23" spans="1:13">
      <c r="D23" t="s">
        <v>7</v>
      </c>
      <c r="E23" t="s">
        <v>6</v>
      </c>
      <c r="F23" t="s">
        <v>8</v>
      </c>
      <c r="H23" t="s">
        <v>1</v>
      </c>
      <c r="I23" t="s">
        <v>1</v>
      </c>
    </row>
    <row r="24" spans="1:13">
      <c r="D24">
        <v>0</v>
      </c>
      <c r="F24" s="21">
        <v>10000000</v>
      </c>
      <c r="H24" t="str">
        <f>"&lt;"&amp;K22</f>
        <v>&lt;10000000</v>
      </c>
      <c r="I24" t="str">
        <f>"&gt;="&amp;L22</f>
        <v>&gt;=82.2296133272598</v>
      </c>
    </row>
    <row r="25" spans="1:13">
      <c r="D25">
        <v>1</v>
      </c>
      <c r="E25">
        <v>2</v>
      </c>
      <c r="F25">
        <f>LARGE($G$2:$G$21,E25)</f>
        <v>82.229613327259756</v>
      </c>
    </row>
    <row r="26" spans="1:13">
      <c r="D26">
        <v>2</v>
      </c>
      <c r="E26">
        <v>4</v>
      </c>
      <c r="F26">
        <f t="shared" ref="F26:F34" si="0">LARGE($G$2:$G$21,E26)</f>
        <v>68.094020629657166</v>
      </c>
    </row>
    <row r="27" spans="1:13">
      <c r="D27">
        <v>3</v>
      </c>
      <c r="E27">
        <v>6</v>
      </c>
      <c r="F27">
        <f t="shared" si="0"/>
        <v>56.231203703619848</v>
      </c>
      <c r="K27">
        <f>DSUM($F$1:$H$21,2,H23:I24)</f>
        <v>168.45264249328784</v>
      </c>
      <c r="L27">
        <f>DSUM($F$1:$H$21,3,H23:I24)</f>
        <v>200</v>
      </c>
    </row>
    <row r="28" spans="1:13">
      <c r="D28">
        <v>4</v>
      </c>
      <c r="E28">
        <v>8</v>
      </c>
      <c r="F28">
        <f t="shared" si="0"/>
        <v>50.902389767391213</v>
      </c>
      <c r="J28">
        <v>1</v>
      </c>
      <c r="K28">
        <f t="dataTable" ref="K28:L37" dt2D="0" dtr="0" r1="J22"/>
        <v>168.45264249328784</v>
      </c>
      <c r="L28">
        <v>200</v>
      </c>
    </row>
    <row r="29" spans="1:13">
      <c r="D29">
        <v>5</v>
      </c>
      <c r="E29">
        <v>10</v>
      </c>
      <c r="F29">
        <f t="shared" si="0"/>
        <v>49.746979974459428</v>
      </c>
      <c r="J29">
        <v>2</v>
      </c>
      <c r="K29">
        <v>140.60332449272758</v>
      </c>
      <c r="L29">
        <v>200</v>
      </c>
    </row>
    <row r="30" spans="1:13">
      <c r="D30">
        <v>6</v>
      </c>
      <c r="E30">
        <v>12</v>
      </c>
      <c r="F30">
        <f t="shared" si="0"/>
        <v>47.964677417098791</v>
      </c>
      <c r="J30">
        <v>3</v>
      </c>
      <c r="K30">
        <v>124.01547695414257</v>
      </c>
      <c r="L30">
        <v>200</v>
      </c>
    </row>
    <row r="31" spans="1:13">
      <c r="D31">
        <v>7</v>
      </c>
      <c r="E31">
        <v>14</v>
      </c>
      <c r="F31">
        <f t="shared" si="0"/>
        <v>35.0059392145738</v>
      </c>
      <c r="J31">
        <v>4</v>
      </c>
      <c r="K31">
        <v>104.80951435433286</v>
      </c>
      <c r="L31">
        <v>200</v>
      </c>
    </row>
    <row r="32" spans="1:13">
      <c r="D32">
        <v>8</v>
      </c>
      <c r="E32">
        <v>16</v>
      </c>
      <c r="F32">
        <f t="shared" si="0"/>
        <v>30.480293383629942</v>
      </c>
      <c r="J32">
        <v>5</v>
      </c>
      <c r="K32">
        <v>99.968777383158425</v>
      </c>
      <c r="L32">
        <v>200</v>
      </c>
    </row>
    <row r="33" spans="4:12">
      <c r="D33">
        <v>9</v>
      </c>
      <c r="E33">
        <v>18</v>
      </c>
      <c r="F33">
        <f t="shared" si="0"/>
        <v>17.502139561621899</v>
      </c>
      <c r="J33">
        <v>6</v>
      </c>
      <c r="K33">
        <v>97.369728249851249</v>
      </c>
      <c r="L33">
        <v>200</v>
      </c>
    </row>
    <row r="34" spans="4:12">
      <c r="D34">
        <v>10</v>
      </c>
      <c r="E34">
        <v>20</v>
      </c>
      <c r="F34">
        <f t="shared" si="0"/>
        <v>9.645334688668882</v>
      </c>
      <c r="J34">
        <v>7</v>
      </c>
      <c r="K34">
        <v>78.00920756847907</v>
      </c>
      <c r="L34">
        <v>200</v>
      </c>
    </row>
    <row r="35" spans="4:12">
      <c r="J35">
        <v>8</v>
      </c>
      <c r="K35">
        <v>63.98289893269915</v>
      </c>
      <c r="L35">
        <v>200</v>
      </c>
    </row>
    <row r="36" spans="4:12">
      <c r="J36">
        <v>9</v>
      </c>
      <c r="K36">
        <v>45.639068023549086</v>
      </c>
      <c r="L36">
        <v>200</v>
      </c>
    </row>
    <row r="37" spans="4:12">
      <c r="J37">
        <v>10</v>
      </c>
      <c r="K37">
        <v>24.10706101796065</v>
      </c>
      <c r="L37">
        <v>200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A81C719-5D5F-4932-A650-566DB2C3DB01}"/>
</file>

<file path=customXml/itemProps2.xml><?xml version="1.0" encoding="utf-8"?>
<ds:datastoreItem xmlns:ds="http://schemas.openxmlformats.org/officeDocument/2006/customXml" ds:itemID="{22F42748-12A5-42DC-9CA7-0AD18DABBD66}"/>
</file>

<file path=customXml/itemProps3.xml><?xml version="1.0" encoding="utf-8"?>
<ds:datastoreItem xmlns:ds="http://schemas.openxmlformats.org/officeDocument/2006/customXml" ds:itemID="{C310895B-691B-4476-A205-83D9A4934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Sujeet Sanzgiri</dc:creator>
  <cp:lastModifiedBy>Vivian</cp:lastModifiedBy>
  <dcterms:created xsi:type="dcterms:W3CDTF">2006-10-13T08:25:45Z</dcterms:created>
  <dcterms:modified xsi:type="dcterms:W3CDTF">2007-04-04T21:03:51Z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